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600" windowHeight="8505"/>
  </bookViews>
  <sheets>
    <sheet name="Levantamento" sheetId="10" r:id="rId1"/>
  </sheets>
  <definedNames>
    <definedName name="_xlnm.Print_Area" localSheetId="0">Levantamento!$A$1:$G$59</definedName>
    <definedName name="_xlnm.Print_Titles" localSheetId="0">Levantamento!$2:$9</definedName>
  </definedNames>
  <calcPr calcId="124519" iterateDelta="1E-4"/>
</workbook>
</file>

<file path=xl/calcChain.xml><?xml version="1.0" encoding="utf-8"?>
<calcChain xmlns="http://schemas.openxmlformats.org/spreadsheetml/2006/main">
  <c r="G59" i="10"/>
  <c r="G58" s="1"/>
  <c r="G56"/>
  <c r="G53"/>
  <c r="F11"/>
  <c r="E59"/>
  <c r="F58"/>
  <c r="E56"/>
  <c r="F55"/>
  <c r="E53"/>
  <c r="F52"/>
  <c r="E50"/>
  <c r="G50" s="1"/>
  <c r="F49"/>
  <c r="E47"/>
  <c r="G47" s="1"/>
  <c r="F46"/>
  <c r="G52" l="1"/>
  <c r="G55"/>
  <c r="G49"/>
  <c r="G46"/>
  <c r="E44"/>
  <c r="F43"/>
  <c r="F38"/>
  <c r="E39"/>
  <c r="G39" s="1"/>
  <c r="F35"/>
  <c r="E36"/>
  <c r="G36" s="1"/>
  <c r="F24"/>
  <c r="E25"/>
  <c r="G25" s="1"/>
  <c r="G43" l="1"/>
  <c r="G41" s="1"/>
  <c r="G44"/>
  <c r="G24"/>
  <c r="F41"/>
  <c r="G38"/>
  <c r="G35"/>
  <c r="F18"/>
  <c r="F32" l="1"/>
  <c r="F29"/>
  <c r="F27" l="1"/>
  <c r="E22"/>
  <c r="G22" s="1"/>
  <c r="F21"/>
  <c r="F15"/>
  <c r="F13" l="1"/>
  <c r="G21"/>
  <c r="E33" l="1"/>
  <c r="E30"/>
  <c r="E16"/>
  <c r="E19"/>
  <c r="G32" l="1"/>
  <c r="G33"/>
  <c r="G30"/>
  <c r="G29" s="1"/>
  <c r="G27" s="1"/>
  <c r="G16"/>
  <c r="G15" s="1"/>
  <c r="G13" s="1"/>
  <c r="G19"/>
  <c r="G18" s="1"/>
  <c r="G11"/>
</calcChain>
</file>

<file path=xl/sharedStrings.xml><?xml version="1.0" encoding="utf-8"?>
<sst xmlns="http://schemas.openxmlformats.org/spreadsheetml/2006/main" count="111" uniqueCount="56">
  <si>
    <t>Rua</t>
  </si>
  <si>
    <t>Área (m²)</t>
  </si>
  <si>
    <t>-</t>
  </si>
  <si>
    <t>Seq.</t>
  </si>
  <si>
    <t>Largura Média (m)</t>
  </si>
  <si>
    <t>Comp. (m)</t>
  </si>
  <si>
    <t>Largura Inicial (m)</t>
  </si>
  <si>
    <t>Largura Final (m)</t>
  </si>
  <si>
    <t>LEVANTAMENTO PLANIMÉTRICO DAS RUAS</t>
  </si>
  <si>
    <t>TOTAL</t>
  </si>
  <si>
    <t>1.1</t>
  </si>
  <si>
    <t>1.2</t>
  </si>
  <si>
    <t>3.1</t>
  </si>
  <si>
    <t>1.3</t>
  </si>
  <si>
    <t>1.4</t>
  </si>
  <si>
    <t>2.1</t>
  </si>
  <si>
    <t>2.2</t>
  </si>
  <si>
    <t>2.3</t>
  </si>
  <si>
    <t>2.4</t>
  </si>
  <si>
    <t>3.2</t>
  </si>
  <si>
    <t>3.3</t>
  </si>
  <si>
    <t>3.4</t>
  </si>
  <si>
    <t>3.5</t>
  </si>
  <si>
    <t>3.6</t>
  </si>
  <si>
    <t>Rua Sem Denominação 3</t>
  </si>
  <si>
    <t>Obra: MAPP 1310 - PAVIMENTAÇÃO EM PEDRA TOSCA EM VIAS PÚBLICAS DO MUNICÍPIO DE IGUATU-CE</t>
  </si>
  <si>
    <t>1 - BAIRRO JOÃO PAULO II</t>
  </si>
  <si>
    <t>Rua Santa Luzia</t>
  </si>
  <si>
    <t>Rua Padre Cícero</t>
  </si>
  <si>
    <t>Rua Leonardo Mota</t>
  </si>
  <si>
    <t>Rua Nossa Senhora Aparecida</t>
  </si>
  <si>
    <t>2 - VILA JULIETA</t>
  </si>
  <si>
    <t>Rua Raimundo Amâncio da Silva (Antiga Rua A)</t>
  </si>
  <si>
    <t>Rua José Miguel de Souza (Antiga Rua B)</t>
  </si>
  <si>
    <t>Rua Luiz Martins de Oliveira (Antiga Rua C)</t>
  </si>
  <si>
    <t>Rua D</t>
  </si>
  <si>
    <t>3 - DISTRITO GADELHA</t>
  </si>
  <si>
    <t>Trecho 1: Início na Rodovia Manoel Mathias Costa (CE-481) até a Rua Luiz Martins de Oliveira (Antiga Rua C)</t>
  </si>
  <si>
    <t>Rua Sem Denominação 5</t>
  </si>
  <si>
    <t>Rua Sem Denominação 4</t>
  </si>
  <si>
    <t>Rua Sem Denominação 10</t>
  </si>
  <si>
    <t>Rua Sem Denominação 11</t>
  </si>
  <si>
    <t>Rua Sem Denominação 6</t>
  </si>
  <si>
    <t>Trecho: Início na Rua Sem Denominação 10 até a Rua Sem Denominação 4</t>
  </si>
  <si>
    <t>Trecho: Início na Rua Sem Denominação 5 até a Rua Sem Denominação 4</t>
  </si>
  <si>
    <t>Trecho: Início na Rua Sem Denominação 3 até a Rua Sem Denominação 6</t>
  </si>
  <si>
    <t>Trecho: Início na Rodovia Gadelha/Quixoá até a Rua Sem Denominação 6</t>
  </si>
  <si>
    <t>Trecho: Início na Rodovia Gadelha/Quixoá até a Rua Sem Denominação 3</t>
  </si>
  <si>
    <t>Trecho: Início na Rua D até a E4+16,50</t>
  </si>
  <si>
    <t>Trecho: Início na Rua D até a E4+17,50</t>
  </si>
  <si>
    <t>Trecho: Início na Rua D até a E4+1,50</t>
  </si>
  <si>
    <t>Trecho: Início na Rua Nove de Novembro até a E3+0,00</t>
  </si>
  <si>
    <t>Trecho: Início na Rua Nove de Novembro até a E4+10,00</t>
  </si>
  <si>
    <t>Trecho: Início na Rua Nove de Novembro até a E6+13,30</t>
  </si>
  <si>
    <t>Trecho: Início na Rua Nove de Novembro até a E4+9,30</t>
  </si>
  <si>
    <t>Local: Bairro João Paulo II, Bairro Areias 2, Vila Julieta e Distrito Gadelha</t>
  </si>
</sst>
</file>

<file path=xl/styles.xml><?xml version="1.0" encoding="utf-8"?>
<styleSheet xmlns="http://schemas.openxmlformats.org/spreadsheetml/2006/main">
  <numFmts count="1">
    <numFmt numFmtId="164" formatCode="00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" fontId="4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showGridLines="0" tabSelected="1" view="pageBreakPreview" zoomScaleSheetLayoutView="100" workbookViewId="0">
      <selection activeCell="E59" sqref="E59"/>
    </sheetView>
  </sheetViews>
  <sheetFormatPr defaultRowHeight="12.75"/>
  <cols>
    <col min="1" max="1" width="5.28515625" style="1" customWidth="1"/>
    <col min="2" max="2" width="45.7109375" style="1" customWidth="1"/>
    <col min="3" max="5" width="8.28515625" style="1" customWidth="1"/>
    <col min="6" max="6" width="9.28515625" style="3" customWidth="1"/>
    <col min="7" max="7" width="10.28515625" style="3" customWidth="1"/>
    <col min="8" max="16384" width="9.140625" style="1"/>
  </cols>
  <sheetData>
    <row r="1" spans="1:7">
      <c r="F1" s="7"/>
      <c r="G1" s="7"/>
    </row>
    <row r="2" spans="1:7" ht="28.5" customHeight="1">
      <c r="A2" s="23" t="s">
        <v>25</v>
      </c>
      <c r="B2" s="23"/>
      <c r="C2" s="23"/>
      <c r="D2" s="23"/>
      <c r="E2" s="23"/>
      <c r="F2" s="23"/>
      <c r="G2" s="23"/>
    </row>
    <row r="3" spans="1:7" ht="14.25" customHeight="1">
      <c r="A3" s="23" t="s">
        <v>55</v>
      </c>
      <c r="B3" s="23"/>
      <c r="C3" s="23"/>
      <c r="D3" s="23"/>
      <c r="E3" s="23"/>
      <c r="F3" s="23"/>
      <c r="G3" s="23"/>
    </row>
    <row r="4" spans="1:7" ht="14.25" customHeight="1">
      <c r="A4" s="11"/>
      <c r="B4" s="11"/>
      <c r="C4" s="25"/>
      <c r="D4" s="25"/>
      <c r="E4" s="25"/>
      <c r="F4" s="25"/>
      <c r="G4" s="25"/>
    </row>
    <row r="5" spans="1:7" ht="14.25" customHeight="1">
      <c r="A5" s="26" t="s">
        <v>8</v>
      </c>
      <c r="B5" s="26"/>
      <c r="C5" s="26"/>
      <c r="D5" s="26"/>
      <c r="E5" s="26"/>
      <c r="F5" s="26"/>
      <c r="G5" s="26"/>
    </row>
    <row r="6" spans="1:7" s="8" customFormat="1" ht="14.25" customHeight="1">
      <c r="A6" s="22"/>
      <c r="B6" s="22"/>
      <c r="C6" s="22"/>
      <c r="D6" s="22"/>
      <c r="E6" s="22"/>
      <c r="F6" s="22"/>
      <c r="G6" s="22"/>
    </row>
    <row r="7" spans="1:7" ht="14.25" customHeight="1">
      <c r="A7" s="24" t="s">
        <v>3</v>
      </c>
      <c r="B7" s="24" t="s">
        <v>0</v>
      </c>
      <c r="C7" s="24" t="s">
        <v>6</v>
      </c>
      <c r="D7" s="24" t="s">
        <v>7</v>
      </c>
      <c r="E7" s="24" t="s">
        <v>4</v>
      </c>
      <c r="F7" s="24" t="s">
        <v>5</v>
      </c>
      <c r="G7" s="27" t="s">
        <v>1</v>
      </c>
    </row>
    <row r="8" spans="1:7" ht="14.25" customHeight="1">
      <c r="A8" s="24"/>
      <c r="B8" s="24"/>
      <c r="C8" s="24"/>
      <c r="D8" s="24"/>
      <c r="E8" s="24"/>
      <c r="F8" s="24"/>
      <c r="G8" s="28"/>
    </row>
    <row r="9" spans="1:7" ht="14.25" customHeight="1">
      <c r="A9" s="24"/>
      <c r="B9" s="24"/>
      <c r="C9" s="24"/>
      <c r="D9" s="24"/>
      <c r="E9" s="24"/>
      <c r="F9" s="24"/>
      <c r="G9" s="29"/>
    </row>
    <row r="10" spans="1:7" ht="14.25" customHeight="1">
      <c r="A10" s="22"/>
      <c r="B10" s="22"/>
      <c r="C10" s="22"/>
      <c r="D10" s="22"/>
      <c r="E10" s="22"/>
      <c r="F10" s="22"/>
      <c r="G10" s="22"/>
    </row>
    <row r="11" spans="1:7" ht="14.25" customHeight="1">
      <c r="A11" s="14" t="s">
        <v>2</v>
      </c>
      <c r="B11" s="14" t="s">
        <v>9</v>
      </c>
      <c r="C11" s="4" t="s">
        <v>2</v>
      </c>
      <c r="D11" s="6" t="s">
        <v>2</v>
      </c>
      <c r="E11" s="4" t="s">
        <v>2</v>
      </c>
      <c r="F11" s="5" t="e">
        <f>SUM(F13,F27,F41,#REF!)</f>
        <v>#REF!</v>
      </c>
      <c r="G11" s="5" t="e">
        <f>SUM(G13,G27,G41,#REF!)</f>
        <v>#REF!</v>
      </c>
    </row>
    <row r="12" spans="1:7" ht="14.25" customHeight="1">
      <c r="A12" s="22"/>
      <c r="B12" s="22"/>
      <c r="C12" s="22"/>
      <c r="D12" s="22"/>
      <c r="E12" s="22"/>
      <c r="F12" s="22"/>
      <c r="G12" s="22"/>
    </row>
    <row r="13" spans="1:7" ht="14.25" customHeight="1">
      <c r="A13" s="30" t="s">
        <v>26</v>
      </c>
      <c r="B13" s="30"/>
      <c r="C13" s="9" t="s">
        <v>2</v>
      </c>
      <c r="D13" s="10" t="s">
        <v>2</v>
      </c>
      <c r="E13" s="9" t="s">
        <v>2</v>
      </c>
      <c r="F13" s="12">
        <f>SUM(F15,F18,F21,F24)</f>
        <v>372.6</v>
      </c>
      <c r="G13" s="12">
        <f>SUM(G15,G18,G21,G24)</f>
        <v>2200.2799999999997</v>
      </c>
    </row>
    <row r="14" spans="1:7" ht="14.25" customHeight="1">
      <c r="A14" s="22"/>
      <c r="B14" s="22"/>
      <c r="C14" s="22"/>
      <c r="D14" s="22"/>
      <c r="E14" s="22"/>
      <c r="F14" s="22"/>
      <c r="G14" s="22"/>
    </row>
    <row r="15" spans="1:7" ht="14.25" customHeight="1">
      <c r="A15" s="20" t="s">
        <v>10</v>
      </c>
      <c r="B15" s="17" t="s">
        <v>27</v>
      </c>
      <c r="C15" s="4" t="s">
        <v>2</v>
      </c>
      <c r="D15" s="6" t="s">
        <v>2</v>
      </c>
      <c r="E15" s="4" t="s">
        <v>2</v>
      </c>
      <c r="F15" s="5">
        <f>SUM(F16:F16)</f>
        <v>89.3</v>
      </c>
      <c r="G15" s="5">
        <f>SUM(G16:G16)</f>
        <v>535.79999999999995</v>
      </c>
    </row>
    <row r="16" spans="1:7" ht="28.5" customHeight="1">
      <c r="A16" s="20"/>
      <c r="B16" s="13" t="s">
        <v>54</v>
      </c>
      <c r="C16" s="2">
        <v>6</v>
      </c>
      <c r="D16" s="2">
        <v>6</v>
      </c>
      <c r="E16" s="2">
        <f>AVERAGE(C16,D16)</f>
        <v>6</v>
      </c>
      <c r="F16" s="2">
        <v>89.3</v>
      </c>
      <c r="G16" s="2">
        <f>ROUND(E16*F16,2)</f>
        <v>535.79999999999995</v>
      </c>
    </row>
    <row r="17" spans="1:7" ht="14.25" customHeight="1">
      <c r="A17" s="22"/>
      <c r="B17" s="22"/>
      <c r="C17" s="22"/>
      <c r="D17" s="22"/>
      <c r="E17" s="22"/>
      <c r="F17" s="22"/>
      <c r="G17" s="22"/>
    </row>
    <row r="18" spans="1:7" ht="14.25" customHeight="1">
      <c r="A18" s="20" t="s">
        <v>11</v>
      </c>
      <c r="B18" s="17" t="s">
        <v>28</v>
      </c>
      <c r="C18" s="4" t="s">
        <v>2</v>
      </c>
      <c r="D18" s="6" t="s">
        <v>2</v>
      </c>
      <c r="E18" s="4" t="s">
        <v>2</v>
      </c>
      <c r="F18" s="5">
        <f>SUM(F19:F19)</f>
        <v>133.30000000000001</v>
      </c>
      <c r="G18" s="5">
        <f>SUM(G19:G19)</f>
        <v>746.48</v>
      </c>
    </row>
    <row r="19" spans="1:7" ht="28.5" customHeight="1">
      <c r="A19" s="20"/>
      <c r="B19" s="13" t="s">
        <v>53</v>
      </c>
      <c r="C19" s="2">
        <v>5.6</v>
      </c>
      <c r="D19" s="2">
        <v>5.6</v>
      </c>
      <c r="E19" s="2">
        <f>AVERAGE(C19,D19)</f>
        <v>5.6</v>
      </c>
      <c r="F19" s="2">
        <v>133.30000000000001</v>
      </c>
      <c r="G19" s="2">
        <f>ROUND(E19*F19,2)</f>
        <v>746.48</v>
      </c>
    </row>
    <row r="20" spans="1:7" ht="14.25" customHeight="1">
      <c r="A20" s="22"/>
      <c r="B20" s="22"/>
      <c r="C20" s="22"/>
      <c r="D20" s="22"/>
      <c r="E20" s="22"/>
      <c r="F20" s="22"/>
      <c r="G20" s="22"/>
    </row>
    <row r="21" spans="1:7" ht="14.25" customHeight="1">
      <c r="A21" s="20" t="s">
        <v>13</v>
      </c>
      <c r="B21" s="17" t="s">
        <v>29</v>
      </c>
      <c r="C21" s="4" t="s">
        <v>2</v>
      </c>
      <c r="D21" s="6" t="s">
        <v>2</v>
      </c>
      <c r="E21" s="4" t="s">
        <v>2</v>
      </c>
      <c r="F21" s="5">
        <f>SUM(F22:F22)</f>
        <v>90</v>
      </c>
      <c r="G21" s="5">
        <f>SUM(G22:G22)</f>
        <v>558</v>
      </c>
    </row>
    <row r="22" spans="1:7" ht="28.5" customHeight="1">
      <c r="A22" s="20"/>
      <c r="B22" s="13" t="s">
        <v>52</v>
      </c>
      <c r="C22" s="2">
        <v>6.2</v>
      </c>
      <c r="D22" s="2">
        <v>6.2</v>
      </c>
      <c r="E22" s="2">
        <f>AVERAGE(C22,D22)</f>
        <v>6.2</v>
      </c>
      <c r="F22" s="2">
        <v>90</v>
      </c>
      <c r="G22" s="2">
        <f>ROUND(E22*F22,2)</f>
        <v>558</v>
      </c>
    </row>
    <row r="23" spans="1:7" ht="14.25" customHeight="1">
      <c r="A23" s="22"/>
      <c r="B23" s="22"/>
      <c r="C23" s="22"/>
      <c r="D23" s="22"/>
      <c r="E23" s="22"/>
      <c r="F23" s="22"/>
      <c r="G23" s="22"/>
    </row>
    <row r="24" spans="1:7" ht="14.25" customHeight="1">
      <c r="A24" s="20" t="s">
        <v>14</v>
      </c>
      <c r="B24" s="17" t="s">
        <v>30</v>
      </c>
      <c r="C24" s="4" t="s">
        <v>2</v>
      </c>
      <c r="D24" s="6" t="s">
        <v>2</v>
      </c>
      <c r="E24" s="4" t="s">
        <v>2</v>
      </c>
      <c r="F24" s="5">
        <f>SUM(F25:F25)</f>
        <v>60</v>
      </c>
      <c r="G24" s="5">
        <f>SUM(G25:G25)</f>
        <v>360</v>
      </c>
    </row>
    <row r="25" spans="1:7" ht="28.5" customHeight="1">
      <c r="A25" s="20"/>
      <c r="B25" s="13" t="s">
        <v>51</v>
      </c>
      <c r="C25" s="2">
        <v>6</v>
      </c>
      <c r="D25" s="2">
        <v>6</v>
      </c>
      <c r="E25" s="2">
        <f>AVERAGE(C25,D25)</f>
        <v>6</v>
      </c>
      <c r="F25" s="2">
        <v>60</v>
      </c>
      <c r="G25" s="2">
        <f>ROUND(E25*F25,2)</f>
        <v>360</v>
      </c>
    </row>
    <row r="26" spans="1:7" ht="14.25" customHeight="1">
      <c r="A26" s="22"/>
      <c r="B26" s="22"/>
      <c r="C26" s="22"/>
      <c r="D26" s="22"/>
      <c r="E26" s="22"/>
      <c r="F26" s="22"/>
      <c r="G26" s="22"/>
    </row>
    <row r="27" spans="1:7" ht="14.25" customHeight="1">
      <c r="A27" s="21" t="s">
        <v>31</v>
      </c>
      <c r="B27" s="21"/>
      <c r="C27" s="9" t="s">
        <v>2</v>
      </c>
      <c r="D27" s="10" t="s">
        <v>2</v>
      </c>
      <c r="E27" s="9" t="s">
        <v>2</v>
      </c>
      <c r="F27" s="12">
        <f>SUM(F29,F32,F35,F38)</f>
        <v>380.7</v>
      </c>
      <c r="G27" s="12">
        <f>SUM(G29,G32,G35,G38)</f>
        <v>2292.1999999999998</v>
      </c>
    </row>
    <row r="28" spans="1:7" ht="14.25" customHeight="1">
      <c r="A28" s="22"/>
      <c r="B28" s="22"/>
      <c r="C28" s="22"/>
      <c r="D28" s="22"/>
      <c r="E28" s="22"/>
      <c r="F28" s="22"/>
      <c r="G28" s="22"/>
    </row>
    <row r="29" spans="1:7" ht="14.25" customHeight="1">
      <c r="A29" s="20" t="s">
        <v>15</v>
      </c>
      <c r="B29" s="17" t="s">
        <v>32</v>
      </c>
      <c r="C29" s="4" t="s">
        <v>2</v>
      </c>
      <c r="D29" s="6" t="s">
        <v>2</v>
      </c>
      <c r="E29" s="4" t="s">
        <v>2</v>
      </c>
      <c r="F29" s="5">
        <f>SUM(F30:F30)</f>
        <v>81.5</v>
      </c>
      <c r="G29" s="5">
        <f>SUM(G30:G30)</f>
        <v>448.25</v>
      </c>
    </row>
    <row r="30" spans="1:7" ht="25.5" customHeight="1">
      <c r="A30" s="20"/>
      <c r="B30" s="13" t="s">
        <v>50</v>
      </c>
      <c r="C30" s="2">
        <v>5.5</v>
      </c>
      <c r="D30" s="2">
        <v>5.5</v>
      </c>
      <c r="E30" s="2">
        <f>AVERAGE(C30,D30)</f>
        <v>5.5</v>
      </c>
      <c r="F30" s="2">
        <v>81.5</v>
      </c>
      <c r="G30" s="2">
        <f>ROUND(E30*F30,2)</f>
        <v>448.25</v>
      </c>
    </row>
    <row r="31" spans="1:7" ht="14.25" customHeight="1">
      <c r="A31" s="22"/>
      <c r="B31" s="22"/>
      <c r="C31" s="22"/>
      <c r="D31" s="22"/>
      <c r="E31" s="22"/>
      <c r="F31" s="22"/>
      <c r="G31" s="22"/>
    </row>
    <row r="32" spans="1:7" ht="14.25" customHeight="1">
      <c r="A32" s="20" t="s">
        <v>16</v>
      </c>
      <c r="B32" s="17" t="s">
        <v>33</v>
      </c>
      <c r="C32" s="4" t="s">
        <v>2</v>
      </c>
      <c r="D32" s="6" t="s">
        <v>2</v>
      </c>
      <c r="E32" s="4" t="s">
        <v>2</v>
      </c>
      <c r="F32" s="5">
        <f>SUM(F33:F33)</f>
        <v>97.5</v>
      </c>
      <c r="G32" s="5">
        <f>SUM(G33:G33)</f>
        <v>633.75</v>
      </c>
    </row>
    <row r="33" spans="1:7" ht="25.5" customHeight="1">
      <c r="A33" s="20"/>
      <c r="B33" s="13" t="s">
        <v>49</v>
      </c>
      <c r="C33" s="2">
        <v>6.5</v>
      </c>
      <c r="D33" s="2">
        <v>6.5</v>
      </c>
      <c r="E33" s="2">
        <f>AVERAGE(C33,D33)</f>
        <v>6.5</v>
      </c>
      <c r="F33" s="2">
        <v>97.5</v>
      </c>
      <c r="G33" s="2">
        <f>ROUND(E33*F33,2)</f>
        <v>633.75</v>
      </c>
    </row>
    <row r="34" spans="1:7" ht="14.25" customHeight="1">
      <c r="A34" s="22"/>
      <c r="B34" s="22"/>
      <c r="C34" s="22"/>
      <c r="D34" s="22"/>
      <c r="E34" s="22"/>
      <c r="F34" s="22"/>
      <c r="G34" s="22"/>
    </row>
    <row r="35" spans="1:7" ht="14.25" customHeight="1">
      <c r="A35" s="20" t="s">
        <v>17</v>
      </c>
      <c r="B35" s="15" t="s">
        <v>34</v>
      </c>
      <c r="C35" s="4" t="s">
        <v>2</v>
      </c>
      <c r="D35" s="6" t="s">
        <v>2</v>
      </c>
      <c r="E35" s="4" t="s">
        <v>2</v>
      </c>
      <c r="F35" s="5">
        <f>SUM(F36:F36)</f>
        <v>96.5</v>
      </c>
      <c r="G35" s="5">
        <f>SUM(G36:G36)</f>
        <v>579</v>
      </c>
    </row>
    <row r="36" spans="1:7" ht="25.5" customHeight="1">
      <c r="A36" s="20"/>
      <c r="B36" s="13" t="s">
        <v>48</v>
      </c>
      <c r="C36" s="2">
        <v>6</v>
      </c>
      <c r="D36" s="2">
        <v>6</v>
      </c>
      <c r="E36" s="2">
        <f>AVERAGE(C36,D36)</f>
        <v>6</v>
      </c>
      <c r="F36" s="2">
        <v>96.5</v>
      </c>
      <c r="G36" s="2">
        <f>ROUND(E36*F36,2)</f>
        <v>579</v>
      </c>
    </row>
    <row r="37" spans="1:7" ht="14.25" customHeight="1">
      <c r="A37" s="22"/>
      <c r="B37" s="22"/>
      <c r="C37" s="22"/>
      <c r="D37" s="22"/>
      <c r="E37" s="22"/>
      <c r="F37" s="22"/>
      <c r="G37" s="22"/>
    </row>
    <row r="38" spans="1:7" ht="14.25" customHeight="1">
      <c r="A38" s="20" t="s">
        <v>18</v>
      </c>
      <c r="B38" s="16" t="s">
        <v>35</v>
      </c>
      <c r="C38" s="4" t="s">
        <v>2</v>
      </c>
      <c r="D38" s="6" t="s">
        <v>2</v>
      </c>
      <c r="E38" s="4" t="s">
        <v>2</v>
      </c>
      <c r="F38" s="5">
        <f>SUM(F39:F39)</f>
        <v>105.2</v>
      </c>
      <c r="G38" s="5">
        <f>SUM(G39:G39)</f>
        <v>631.20000000000005</v>
      </c>
    </row>
    <row r="39" spans="1:7" ht="28.5" customHeight="1">
      <c r="A39" s="20"/>
      <c r="B39" s="13" t="s">
        <v>37</v>
      </c>
      <c r="C39" s="2">
        <v>6</v>
      </c>
      <c r="D39" s="2">
        <v>6</v>
      </c>
      <c r="E39" s="2">
        <f>AVERAGE(C39,D39)</f>
        <v>6</v>
      </c>
      <c r="F39" s="2">
        <v>105.2</v>
      </c>
      <c r="G39" s="2">
        <f>ROUND(E39*F39,2)</f>
        <v>631.20000000000005</v>
      </c>
    </row>
    <row r="40" spans="1:7" ht="14.25" customHeight="1">
      <c r="A40" s="22"/>
      <c r="B40" s="22"/>
      <c r="C40" s="22"/>
      <c r="D40" s="22"/>
      <c r="E40" s="22"/>
      <c r="F40" s="22"/>
      <c r="G40" s="22"/>
    </row>
    <row r="41" spans="1:7" ht="14.25" customHeight="1">
      <c r="A41" s="30" t="s">
        <v>36</v>
      </c>
      <c r="B41" s="30"/>
      <c r="C41" s="9" t="s">
        <v>2</v>
      </c>
      <c r="D41" s="10" t="s">
        <v>2</v>
      </c>
      <c r="E41" s="9" t="s">
        <v>2</v>
      </c>
      <c r="F41" s="12">
        <f>SUM(F43,F46,F49,F52,F55,F58)</f>
        <v>589.1</v>
      </c>
      <c r="G41" s="12">
        <f>SUM(G43,G46,G49,G52,G55,G58)</f>
        <v>4040.02</v>
      </c>
    </row>
    <row r="42" spans="1:7" ht="14.25" customHeight="1">
      <c r="A42" s="22"/>
      <c r="B42" s="22"/>
      <c r="C42" s="22"/>
      <c r="D42" s="22"/>
      <c r="E42" s="22"/>
      <c r="F42" s="22"/>
      <c r="G42" s="22"/>
    </row>
    <row r="43" spans="1:7" ht="14.25" customHeight="1">
      <c r="A43" s="20" t="s">
        <v>12</v>
      </c>
      <c r="B43" s="18" t="s">
        <v>38</v>
      </c>
      <c r="C43" s="4" t="s">
        <v>2</v>
      </c>
      <c r="D43" s="6" t="s">
        <v>2</v>
      </c>
      <c r="E43" s="4" t="s">
        <v>2</v>
      </c>
      <c r="F43" s="5">
        <f>SUM(F44:F44)</f>
        <v>143.19999999999999</v>
      </c>
      <c r="G43" s="5">
        <f>SUM(G44:G44)</f>
        <v>859.2</v>
      </c>
    </row>
    <row r="44" spans="1:7" ht="28.5" customHeight="1">
      <c r="A44" s="20"/>
      <c r="B44" s="13" t="s">
        <v>47</v>
      </c>
      <c r="C44" s="2">
        <v>6</v>
      </c>
      <c r="D44" s="2">
        <v>6</v>
      </c>
      <c r="E44" s="2">
        <f>AVERAGE(C44,D44)</f>
        <v>6</v>
      </c>
      <c r="F44" s="2">
        <v>143.19999999999999</v>
      </c>
      <c r="G44" s="2">
        <f>ROUND(E44*F44,2)</f>
        <v>859.2</v>
      </c>
    </row>
    <row r="45" spans="1:7" ht="14.25" customHeight="1">
      <c r="A45" s="19"/>
      <c r="B45" s="19"/>
      <c r="C45" s="19"/>
      <c r="D45" s="19"/>
      <c r="E45" s="19"/>
      <c r="F45" s="19"/>
      <c r="G45" s="19"/>
    </row>
    <row r="46" spans="1:7" ht="14.25" customHeight="1">
      <c r="A46" s="20" t="s">
        <v>19</v>
      </c>
      <c r="B46" s="18" t="s">
        <v>39</v>
      </c>
      <c r="C46" s="4" t="s">
        <v>2</v>
      </c>
      <c r="D46" s="6" t="s">
        <v>2</v>
      </c>
      <c r="E46" s="4" t="s">
        <v>2</v>
      </c>
      <c r="F46" s="5">
        <f>SUM(F47:F47)</f>
        <v>130</v>
      </c>
      <c r="G46" s="5">
        <f>SUM(G47:G47)</f>
        <v>929.5</v>
      </c>
    </row>
    <row r="47" spans="1:7" ht="28.5" customHeight="1">
      <c r="A47" s="20"/>
      <c r="B47" s="13" t="s">
        <v>46</v>
      </c>
      <c r="C47" s="2">
        <v>7.15</v>
      </c>
      <c r="D47" s="2">
        <v>7.15</v>
      </c>
      <c r="E47" s="2">
        <f>AVERAGE(C47,D47)</f>
        <v>7.15</v>
      </c>
      <c r="F47" s="2">
        <v>130</v>
      </c>
      <c r="G47" s="2">
        <f>ROUND(E47*F47,2)</f>
        <v>929.5</v>
      </c>
    </row>
    <row r="48" spans="1:7" ht="14.25" customHeight="1">
      <c r="A48" s="19"/>
      <c r="B48" s="19"/>
      <c r="C48" s="19"/>
      <c r="D48" s="19"/>
      <c r="E48" s="19"/>
      <c r="F48" s="19"/>
      <c r="G48" s="19"/>
    </row>
    <row r="49" spans="1:7" ht="14.25" customHeight="1">
      <c r="A49" s="20" t="s">
        <v>20</v>
      </c>
      <c r="B49" s="18" t="s">
        <v>40</v>
      </c>
      <c r="C49" s="4" t="s">
        <v>2</v>
      </c>
      <c r="D49" s="6" t="s">
        <v>2</v>
      </c>
      <c r="E49" s="4" t="s">
        <v>2</v>
      </c>
      <c r="F49" s="5">
        <f>SUM(F50:F50)</f>
        <v>31.5</v>
      </c>
      <c r="G49" s="5">
        <f>SUM(G50:G50)</f>
        <v>141.75</v>
      </c>
    </row>
    <row r="50" spans="1:7" ht="28.5" customHeight="1">
      <c r="A50" s="20"/>
      <c r="B50" s="13" t="s">
        <v>45</v>
      </c>
      <c r="C50" s="2">
        <v>4.5</v>
      </c>
      <c r="D50" s="2">
        <v>4.5</v>
      </c>
      <c r="E50" s="2">
        <f>AVERAGE(C50,D50)</f>
        <v>4.5</v>
      </c>
      <c r="F50" s="2">
        <v>31.5</v>
      </c>
      <c r="G50" s="2">
        <f>ROUND(E50*F50,2)</f>
        <v>141.75</v>
      </c>
    </row>
    <row r="51" spans="1:7" ht="14.25" customHeight="1">
      <c r="A51" s="19"/>
      <c r="B51" s="19"/>
      <c r="C51" s="19"/>
      <c r="D51" s="19"/>
      <c r="E51" s="19"/>
      <c r="F51" s="19"/>
      <c r="G51" s="19"/>
    </row>
    <row r="52" spans="1:7" ht="14.25" customHeight="1">
      <c r="A52" s="20" t="s">
        <v>21</v>
      </c>
      <c r="B52" s="18" t="s">
        <v>41</v>
      </c>
      <c r="C52" s="4" t="s">
        <v>2</v>
      </c>
      <c r="D52" s="6" t="s">
        <v>2</v>
      </c>
      <c r="E52" s="4" t="s">
        <v>2</v>
      </c>
      <c r="F52" s="5">
        <f>SUM(F53:F53)</f>
        <v>33.5</v>
      </c>
      <c r="G52" s="5">
        <f>SUM(G53:G53)</f>
        <v>271.35000000000002</v>
      </c>
    </row>
    <row r="53" spans="1:7" ht="28.5" customHeight="1">
      <c r="A53" s="20"/>
      <c r="B53" s="13" t="s">
        <v>45</v>
      </c>
      <c r="C53" s="2">
        <v>8.1</v>
      </c>
      <c r="D53" s="2">
        <v>8.1</v>
      </c>
      <c r="E53" s="2">
        <f>AVERAGE(C53,D53)</f>
        <v>8.1</v>
      </c>
      <c r="F53" s="2">
        <v>33.5</v>
      </c>
      <c r="G53" s="2">
        <f>ROUND(E53*F53,2)</f>
        <v>271.35000000000002</v>
      </c>
    </row>
    <row r="54" spans="1:7" ht="14.25" customHeight="1">
      <c r="A54" s="19"/>
      <c r="B54" s="19"/>
      <c r="C54" s="19"/>
      <c r="D54" s="19"/>
      <c r="E54" s="19"/>
      <c r="F54" s="19"/>
      <c r="G54" s="19"/>
    </row>
    <row r="55" spans="1:7" ht="14.25" customHeight="1">
      <c r="A55" s="20" t="s">
        <v>22</v>
      </c>
      <c r="B55" s="18" t="s">
        <v>24</v>
      </c>
      <c r="C55" s="4" t="s">
        <v>2</v>
      </c>
      <c r="D55" s="6" t="s">
        <v>2</v>
      </c>
      <c r="E55" s="4" t="s">
        <v>2</v>
      </c>
      <c r="F55" s="5">
        <f>SUM(F56:F56)</f>
        <v>130.19999999999999</v>
      </c>
      <c r="G55" s="5">
        <f>SUM(G56:G56)</f>
        <v>1041.5999999999999</v>
      </c>
    </row>
    <row r="56" spans="1:7" ht="28.5" customHeight="1">
      <c r="A56" s="20"/>
      <c r="B56" s="13" t="s">
        <v>44</v>
      </c>
      <c r="C56" s="2">
        <v>8</v>
      </c>
      <c r="D56" s="2">
        <v>8</v>
      </c>
      <c r="E56" s="2">
        <f>AVERAGE(C56,D56)</f>
        <v>8</v>
      </c>
      <c r="F56" s="2">
        <v>130.19999999999999</v>
      </c>
      <c r="G56" s="2">
        <f>ROUND(E56*F56,2)</f>
        <v>1041.5999999999999</v>
      </c>
    </row>
    <row r="57" spans="1:7" ht="14.25" customHeight="1">
      <c r="A57" s="19"/>
      <c r="B57" s="19"/>
      <c r="C57" s="19"/>
      <c r="D57" s="19"/>
      <c r="E57" s="19"/>
      <c r="F57" s="19"/>
      <c r="G57" s="19"/>
    </row>
    <row r="58" spans="1:7" ht="14.25" customHeight="1">
      <c r="A58" s="20" t="s">
        <v>23</v>
      </c>
      <c r="B58" s="18" t="s">
        <v>42</v>
      </c>
      <c r="C58" s="4" t="s">
        <v>2</v>
      </c>
      <c r="D58" s="6" t="s">
        <v>2</v>
      </c>
      <c r="E58" s="4" t="s">
        <v>2</v>
      </c>
      <c r="F58" s="5">
        <f>SUM(F59:F59)</f>
        <v>120.7</v>
      </c>
      <c r="G58" s="5">
        <f>SUM(G59:G59)</f>
        <v>796.62</v>
      </c>
    </row>
    <row r="59" spans="1:7" ht="28.5" customHeight="1">
      <c r="A59" s="20"/>
      <c r="B59" s="13" t="s">
        <v>43</v>
      </c>
      <c r="C59" s="2">
        <v>6.6</v>
      </c>
      <c r="D59" s="2">
        <v>6.6</v>
      </c>
      <c r="E59" s="2">
        <f>AVERAGE(C59,D59)</f>
        <v>6.6</v>
      </c>
      <c r="F59" s="2">
        <v>120.7</v>
      </c>
      <c r="G59" s="2">
        <f>ROUND(E59*F59,2)</f>
        <v>796.62</v>
      </c>
    </row>
  </sheetData>
  <mergeCells count="47">
    <mergeCell ref="A43:A44"/>
    <mergeCell ref="A41:B41"/>
    <mergeCell ref="A42:G42"/>
    <mergeCell ref="A52:A53"/>
    <mergeCell ref="A51:G51"/>
    <mergeCell ref="A55:A56"/>
    <mergeCell ref="A2:G2"/>
    <mergeCell ref="A3:G3"/>
    <mergeCell ref="A14:G14"/>
    <mergeCell ref="A7:A9"/>
    <mergeCell ref="A6:G6"/>
    <mergeCell ref="C4:G4"/>
    <mergeCell ref="A5:G5"/>
    <mergeCell ref="E7:E9"/>
    <mergeCell ref="G7:G9"/>
    <mergeCell ref="F7:F9"/>
    <mergeCell ref="B7:B9"/>
    <mergeCell ref="A13:B13"/>
    <mergeCell ref="D7:D9"/>
    <mergeCell ref="C7:C9"/>
    <mergeCell ref="A10:G10"/>
    <mergeCell ref="A37:G37"/>
    <mergeCell ref="A34:G34"/>
    <mergeCell ref="A31:G31"/>
    <mergeCell ref="A28:G28"/>
    <mergeCell ref="A26:G26"/>
    <mergeCell ref="A29:A30"/>
    <mergeCell ref="A27:B27"/>
    <mergeCell ref="A32:A33"/>
    <mergeCell ref="A23:G23"/>
    <mergeCell ref="A20:G20"/>
    <mergeCell ref="A17:G17"/>
    <mergeCell ref="A12:G12"/>
    <mergeCell ref="A18:A19"/>
    <mergeCell ref="A15:A16"/>
    <mergeCell ref="A21:A22"/>
    <mergeCell ref="A38:A39"/>
    <mergeCell ref="A46:A47"/>
    <mergeCell ref="A49:A50"/>
    <mergeCell ref="A24:A25"/>
    <mergeCell ref="A35:A36"/>
    <mergeCell ref="A48:G48"/>
    <mergeCell ref="A45:G45"/>
    <mergeCell ref="A40:G40"/>
    <mergeCell ref="A54:G54"/>
    <mergeCell ref="A58:A59"/>
    <mergeCell ref="A57:G57"/>
  </mergeCells>
  <pageMargins left="0.31496062992125984" right="0.31496062992125984" top="0.78740157480314965" bottom="0.78740157480314965" header="0.31496062992125984" footer="0.31496062992125984"/>
  <pageSetup paperSize="9" orientation="portrait" r:id="rId1"/>
  <headerFooter scaleWithDoc="0">
    <oddHeader>&amp;L&amp;G&amp;R&amp;G</oddHeader>
    <oddFooter>&amp;C&amp;G&amp;R&amp;"Arial,Normal"Página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Levantamento</vt:lpstr>
      <vt:lpstr>Levantamento!Area_de_impressao</vt:lpstr>
      <vt:lpstr>Levantamento!Titulos_de_impressao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USER</cp:lastModifiedBy>
  <cp:lastPrinted>2025-12-08T17:45:06Z</cp:lastPrinted>
  <dcterms:created xsi:type="dcterms:W3CDTF">2013-06-06T18:10:25Z</dcterms:created>
  <dcterms:modified xsi:type="dcterms:W3CDTF">2025-12-12T19:11:41Z</dcterms:modified>
</cp:coreProperties>
</file>